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D9B40DF-D979-4216-B78C-4E46017CE2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առաջարկներ'!$A$5:$P$6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6" i="1" l="1"/>
  <c r="O6" i="1"/>
  <c r="K6" i="1" l="1"/>
  <c r="G6" i="1"/>
  <c r="E6" i="1"/>
  <c r="L6" i="1" l="1"/>
  <c r="P6" i="1" l="1"/>
  <c r="M6" i="1" s="1"/>
</calcChain>
</file>

<file path=xl/sharedStrings.xml><?xml version="1.0" encoding="utf-8"?>
<sst xmlns="http://schemas.openxmlformats.org/spreadsheetml/2006/main" count="22" uniqueCount="17">
  <si>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</si>
  <si>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</si>
  <si>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</si>
  <si>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</si>
  <si>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</si>
  <si>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</si>
  <si>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</si>
  <si>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</si>
  <si>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</si>
  <si>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</si>
  <si>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</si>
  <si>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</si>
  <si>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</si>
  <si>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</si>
  <si>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Մեզի հետազոտության կիսավտոմատ վերլուծիչ</t>
  </si>
  <si>
    <t>«Վիոլա» ՍՊԸ</t>
  </si>
  <si>
    <t>«Մեդպրո»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</si>
</sst>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1"/>
      <color theme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164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164" fontId="5" fillId="2" borderId="1" xfId="1" applyFont="1" applyFill="1" applyBorder="1" applyAlignment="1">
      <alignment vertical="center"/>
    </xf>
    <xf numFmtId="164" fontId="2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164" fontId="2" fillId="2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7"/>
  <sheetViews>
    <sheetView tabSelected="1" zoomScale="85" zoomScaleNormal="85" workbookViewId="0">
      <pane xSplit="6" ySplit="5" topLeftCell="O6" activePane="bottomRight" state="frozen"/>
      <selection pane="topRight" activeCell="G1" sqref="G1"/>
      <selection pane="bottomLeft" activeCell="A6" sqref="A6"/>
      <selection pane="bottomRight" activeCell="S15" sqref="S15"/>
    </sheetView>
  </sheetViews>
  <sheetFormatPr defaultColWidth="9.140625" defaultRowHeight="16.5" x14ac:dyDescent="0.25"/>
  <cols>
    <col min="1" max="1" width="14.85546875" style="2" customWidth="1"/>
    <col min="2" max="2" width="16.7109375" style="2" customWidth="1"/>
    <col min="3" max="3" width="41.7109375" style="2" customWidth="1"/>
    <col min="4" max="4" width="16" style="2" customWidth="1"/>
    <col min="5" max="5" width="19.28515625" style="2" customWidth="1"/>
    <col min="6" max="11" width="23" style="2" customWidth="1"/>
    <col min="12" max="16" width="22.140625" style="2" customWidth="1"/>
    <col min="17" max="17" width="22.140625" style="2" hidden="1" customWidth="1"/>
    <col min="18" max="25" width="22.140625" style="2" customWidth="1"/>
    <col min="26" max="26" width="25.5703125" style="2" customWidth="1"/>
    <col min="27" max="30" width="22.140625" style="2" customWidth="1"/>
    <col min="31" max="31" width="25.5703125" style="2" customWidth="1"/>
    <col min="32" max="35" width="22.140625" style="2" customWidth="1"/>
    <col min="36" max="36" width="25.5703125" style="2" customWidth="1"/>
    <col min="37" max="37" width="18.42578125" style="2" hidden="1" customWidth="1"/>
    <col min="38" max="16384" width="9.140625" style="2"/>
  </cols>
  <sheetData>
    <row r="1" spans="1:17" x14ac:dyDescent="0.25">
      <c r="A1" s="1"/>
    </row>
    <row r="2" spans="1:17" x14ac:dyDescent="0.25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4" spans="1:17" x14ac:dyDescent="0.25">
      <c r="A4" s="15" t="s">
        <v>0</v>
      </c>
      <c r="B4" s="15"/>
      <c r="C4" s="15"/>
      <c r="D4" s="15" t="s">
        <v>10</v>
      </c>
      <c r="E4" s="15"/>
      <c r="F4" s="15"/>
      <c r="G4" s="15" t="s">
        <v>15</v>
      </c>
      <c r="H4" s="15"/>
      <c r="I4" s="15"/>
      <c r="J4" s="15"/>
      <c r="K4" s="15"/>
      <c r="L4" s="16" t="s">
        <v>16</v>
      </c>
      <c r="M4" s="16"/>
      <c r="N4" s="16"/>
      <c r="O4" s="16"/>
      <c r="P4" s="16"/>
    </row>
    <row r="5" spans="1:17" ht="26.25" customHeight="1" x14ac:dyDescent="0.25">
      <c r="A5" s="4" t="s">
        <v>3</v>
      </c>
      <c r="B5" s="4" t="s">
        <v>2</v>
      </c>
      <c r="C5" s="4" t="s">
        <v>1</v>
      </c>
      <c r="D5" s="4" t="s">
        <v>11</v>
      </c>
      <c r="E5" s="4" t="s">
        <v>12</v>
      </c>
      <c r="F5" s="4" t="s">
        <v>13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5</v>
      </c>
      <c r="M5" s="4" t="s">
        <v>6</v>
      </c>
      <c r="N5" s="4" t="s">
        <v>7</v>
      </c>
      <c r="O5" s="4" t="s">
        <v>8</v>
      </c>
      <c r="P5" s="4" t="s">
        <v>9</v>
      </c>
    </row>
    <row r="6" spans="1:17" s="5" customFormat="1" ht="27" x14ac:dyDescent="0.25">
      <c r="A6" s="7">
        <v>1</v>
      </c>
      <c r="B6" s="7">
        <v>38431360</v>
      </c>
      <c r="C6" s="8" t="s">
        <v>14</v>
      </c>
      <c r="D6" s="10">
        <v>1</v>
      </c>
      <c r="E6" s="14">
        <f>F6/D6</f>
        <v>246000</v>
      </c>
      <c r="F6" s="14">
        <v>246000</v>
      </c>
      <c r="G6" s="6">
        <f>+I6/$D6</f>
        <v>85000</v>
      </c>
      <c r="H6" s="6"/>
      <c r="I6" s="6">
        <v>85000</v>
      </c>
      <c r="J6" s="6"/>
      <c r="K6" s="6">
        <f>+J6+I6</f>
        <v>85000</v>
      </c>
      <c r="L6" s="11">
        <f>+N6/$D6</f>
        <v>205000</v>
      </c>
      <c r="M6" s="11">
        <f>+P6/$D6</f>
        <v>246000</v>
      </c>
      <c r="N6" s="11">
        <v>205000</v>
      </c>
      <c r="O6" s="12">
        <f t="shared" ref="O6" si="0">+N6*0.2</f>
        <v>41000</v>
      </c>
      <c r="P6" s="11">
        <f>+O6+N6</f>
        <v>246000</v>
      </c>
      <c r="Q6" s="13">
        <f>+MIN(N6,I6)</f>
        <v>85000</v>
      </c>
    </row>
    <row r="7" spans="1:17" x14ac:dyDescent="0.25">
      <c r="F7" s="9"/>
      <c r="G7" s="9"/>
      <c r="H7" s="9"/>
      <c r="I7" s="9"/>
      <c r="J7" s="9"/>
      <c r="K7" s="9"/>
    </row>
  </sheetData>
  <mergeCells count="4">
    <mergeCell ref="A4:C4"/>
    <mergeCell ref="D4:F4"/>
    <mergeCell ref="L4:P4"/>
    <mergeCell ref="G4:K4"/>
  </mergeCells>
  <conditionalFormatting sqref="G6:L6 N6 P6">
    <cfRule type="cellIs" dxfId="2" priority="12" operator="equal">
      <formula>#REF!</formula>
    </cfRule>
  </conditionalFormatting>
  <conditionalFormatting sqref="M6">
    <cfRule type="cellIs" dxfId="1" priority="2" operator="equal">
      <formula>#REF!</formula>
    </cfRule>
  </conditionalFormatting>
  <conditionalFormatting sqref="O6">
    <cfRule type="cellIs" dxfId="0" priority="1" operator="equal">
      <formula>$BE6</formula>
    </cfRule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2026-05-27T11:01:20Z</dcterms:modified>
</cp:coreProperties>
</file>